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y Drive\SPG47 computer\Dose response study JPW_01\Jess qPCR data\dose response 2 months\brainstem cerebellum n1\"/>
    </mc:Choice>
  </mc:AlternateContent>
  <xr:revisionPtr revIDLastSave="0" documentId="13_ncr:1_{39890087-3FD9-4AF6-B060-64ED72C22D36}" xr6:coauthVersionLast="47" xr6:coauthVersionMax="47" xr10:uidLastSave="{00000000-0000-0000-0000-000000000000}"/>
  <bookViews>
    <workbookView xWindow="-5600" yWindow="560" windowWidth="13050" windowHeight="8750" tabRatio="500" xr2:uid="{00000000-000D-0000-FFFF-FFFF00000000}"/>
  </bookViews>
  <sheets>
    <sheet name="SYBR" sheetId="1" r:id="rId1"/>
    <sheet name="Run Information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7" i="1" l="1"/>
  <c r="Z38" i="1"/>
  <c r="Z39" i="1"/>
  <c r="Z40" i="1"/>
  <c r="Z36" i="1"/>
  <c r="Y37" i="1"/>
  <c r="Y38" i="1"/>
  <c r="Y39" i="1"/>
  <c r="Y40" i="1"/>
  <c r="Y36" i="1"/>
  <c r="AB44" i="1"/>
  <c r="S39" i="1"/>
  <c r="T39" i="1"/>
  <c r="W39" i="1" s="1"/>
  <c r="S38" i="1"/>
  <c r="T38" i="1"/>
  <c r="Q38" i="1"/>
  <c r="R38" i="1"/>
  <c r="Q39" i="1"/>
  <c r="V39" i="1" s="1"/>
  <c r="R39" i="1"/>
  <c r="Q40" i="1"/>
  <c r="R40" i="1"/>
  <c r="W40" i="1"/>
  <c r="T40" i="1"/>
  <c r="S40" i="1"/>
  <c r="W37" i="1"/>
  <c r="T37" i="1"/>
  <c r="S37" i="1"/>
  <c r="R37" i="1"/>
  <c r="V37" i="1" s="1"/>
  <c r="Q37" i="1"/>
  <c r="V36" i="1"/>
  <c r="AB36" i="1" s="1"/>
  <c r="T36" i="1"/>
  <c r="W36" i="1" s="1"/>
  <c r="S36" i="1"/>
  <c r="R36" i="1"/>
  <c r="Q36" i="1"/>
  <c r="AB37" i="1" l="1"/>
  <c r="AB45" i="1" s="1"/>
  <c r="W38" i="1"/>
  <c r="V38" i="1"/>
  <c r="AB38" i="1"/>
  <c r="AB46" i="1" s="1"/>
  <c r="AB39" i="1"/>
  <c r="AB47" i="1" s="1"/>
  <c r="V40" i="1"/>
  <c r="AB40" i="1"/>
  <c r="AB48" i="1" s="1"/>
  <c r="AC40" i="1"/>
  <c r="AC48" i="1" s="1"/>
  <c r="AC36" i="1"/>
  <c r="AC44" i="1" s="1"/>
  <c r="AC39" i="1"/>
  <c r="AC47" i="1" s="1"/>
  <c r="AC37" i="1"/>
  <c r="AC45" i="1" s="1"/>
  <c r="AC38" i="1"/>
  <c r="AC46" i="1" s="1"/>
</calcChain>
</file>

<file path=xl/sharedStrings.xml><?xml version="1.0" encoding="utf-8"?>
<sst xmlns="http://schemas.openxmlformats.org/spreadsheetml/2006/main" count="212" uniqueCount="59">
  <si>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</si>
  <si>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</si>
  <si>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</si>
  <si>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</si>
  <si>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</si>
  <si>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</si>
  <si>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</si>
  <si>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</si>
  <si>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</si>
  <si>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</si>
  <si>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</si>
  <si>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</si>
  <si>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A</t>
  </si>
  <si>
    <t>Content</t>
  </si>
  <si>
    <t>Unkn</t>
  </si>
  <si>
    <t>Sample</t>
  </si>
  <si>
    <t>Cq</t>
  </si>
  <si>
    <t>B</t>
  </si>
  <si>
    <t>C</t>
  </si>
  <si>
    <t>D</t>
  </si>
  <si>
    <t>E</t>
  </si>
  <si>
    <t>F</t>
  </si>
  <si>
    <t>G</t>
  </si>
  <si>
    <t>H</t>
  </si>
  <si>
    <t>File Name</t>
  </si>
  <si>
    <t>20231006_095134_CT037944_ONE_STEP_AZZ.pcrd</t>
  </si>
  <si>
    <t>Created By User</t>
  </si>
  <si>
    <t>Notes</t>
  </si>
  <si>
    <t>ID</t>
  </si>
  <si>
    <t>Run Started</t>
  </si>
  <si>
    <t>10/06/2023 17:51:43 UTC</t>
  </si>
  <si>
    <t>Run Ended</t>
  </si>
  <si>
    <t>10/06/2023 18:57:07 UTC</t>
  </si>
  <si>
    <t>Sample Vol</t>
  </si>
  <si>
    <t>Lid Temp</t>
  </si>
  <si>
    <t>Protocol File Name</t>
  </si>
  <si>
    <t>Unknown.prcl</t>
  </si>
  <si>
    <t>Plate Setup File Name</t>
  </si>
  <si>
    <t>DefaultPlate.pltd</t>
  </si>
  <si>
    <t>Base Serial Number</t>
  </si>
  <si>
    <t>CT037944</t>
  </si>
  <si>
    <t>Optical Head Serial Number</t>
  </si>
  <si>
    <t>785BR9763</t>
  </si>
  <si>
    <t>CFX Maestro Version</t>
  </si>
  <si>
    <t xml:space="preserve">5.3.022.1030. </t>
  </si>
  <si>
    <t>Delta CT hAP4B1</t>
  </si>
  <si>
    <t>Delta Delta CT hAP4B1</t>
  </si>
  <si>
    <t>fold change</t>
  </si>
  <si>
    <t>m18s</t>
  </si>
  <si>
    <t>hAP4B1</t>
  </si>
  <si>
    <t>WT</t>
  </si>
  <si>
    <t>V5</t>
  </si>
  <si>
    <t>LD</t>
  </si>
  <si>
    <t>MD</t>
  </si>
  <si>
    <t>HD</t>
  </si>
  <si>
    <t>brainstem</t>
  </si>
  <si>
    <t>cerebellum</t>
  </si>
  <si>
    <t>n1</t>
  </si>
  <si>
    <t>Relative expression per ng RNA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</si>
</sst>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##0.00;\-###0.00"/>
    <numFmt numFmtId="165" formatCode="###0;\-###0"/>
    <numFmt numFmtId="166" formatCode="0.0000000000000_ ;\-0.0000000000000\ "/>
    <numFmt numFmtId="167" formatCode="0.000000000000_ ;\-0.000000000000\ "/>
  </numFmts>
  <fonts count="19" x14ac:knownFonts="1">
    <font>
      <sz val="8.25"/>
      <name val="Microsoft Sans Serif"/>
      <charset val="1"/>
    </font>
    <font>
      <b/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b/>
      <sz val="8.25"/>
      <name val="Microsoft Sans Serif"/>
      <charset val="1"/>
    </font>
    <font>
      <b/>
      <sz val="8.25"/>
      <name val="Microsoft Sans Serif"/>
      <charset val="1"/>
    </font>
    <font>
      <b/>
      <sz val="8.25"/>
      <name val="Microsoft Sans Serif"/>
      <charset val="1"/>
    </font>
    <font>
      <b/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b/>
      <sz val="8.25"/>
      <name val="Microsoft Sans Serif"/>
      <family val="2"/>
    </font>
    <font>
      <sz val="8.25"/>
      <name val="Microsoft Sans Serif"/>
      <family val="2"/>
    </font>
  </fonts>
  <fills count="8">
    <fill>
      <patternFill patternType="none"/>
    </fill>
    <fill>
      <patternFill patternType="gray125"/>
    </fill>
    <fill>
      <patternFill patternType="solid">
        <fgColor rgb="FFD3DCE9"/>
        <bgColor rgb="FF000000"/>
      </patternFill>
    </fill>
    <fill>
      <patternFill patternType="solid">
        <fgColor rgb="FFE4ECF7"/>
        <bgColor rgb="FF000000"/>
      </patternFill>
    </fill>
    <fill>
      <patternFill patternType="solid">
        <fgColor rgb="FFA9C4E9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top"/>
      <protection locked="0"/>
    </xf>
  </cellStyleXfs>
  <cellXfs count="42">
    <xf numFmtId="0" fontId="0" fillId="0" borderId="0" xfId="0" applyFont="1" applyFill="1" applyBorder="1" applyAlignment="1" applyProtection="1">
      <alignment vertical="top"/>
      <protection locked="0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Fill="1" applyBorder="1" applyAlignment="1" applyProtection="1">
      <alignment vertical="top"/>
      <protection locked="0"/>
    </xf>
    <xf numFmtId="49" fontId="5" fillId="3" borderId="2" xfId="0" applyNumberFormat="1" applyFont="1" applyFill="1" applyBorder="1" applyAlignment="1" applyProtection="1">
      <alignment horizontal="center" vertical="center"/>
      <protection locked="0"/>
    </xf>
    <xf numFmtId="49" fontId="6" fillId="3" borderId="1" xfId="0" applyNumberFormat="1" applyFont="1" applyFill="1" applyBorder="1" applyAlignment="1" applyProtection="1">
      <alignment horizontal="center" vertical="center"/>
      <protection locked="0"/>
    </xf>
    <xf numFmtId="0" fontId="7" fillId="0" borderId="3" xfId="0" applyFont="1" applyFill="1" applyBorder="1" applyAlignment="1" applyProtection="1">
      <alignment vertical="top"/>
      <protection locked="0"/>
    </xf>
    <xf numFmtId="49" fontId="8" fillId="3" borderId="3" xfId="0" applyNumberFormat="1" applyFont="1" applyFill="1" applyBorder="1" applyAlignment="1" applyProtection="1">
      <alignment horizontal="center" vertical="center"/>
      <protection locked="0"/>
    </xf>
    <xf numFmtId="0" fontId="9" fillId="4" borderId="0" xfId="0" applyFont="1" applyFill="1" applyBorder="1" applyAlignment="1" applyProtection="1">
      <alignment horizontal="center" vertical="center"/>
      <protection locked="0"/>
    </xf>
    <xf numFmtId="49" fontId="10" fillId="0" borderId="2" xfId="0" applyNumberFormat="1" applyFont="1" applyFill="1" applyBorder="1" applyAlignment="1" applyProtection="1">
      <alignment horizontal="center" vertical="center"/>
    </xf>
    <xf numFmtId="164" fontId="11" fillId="0" borderId="3" xfId="0" applyNumberFormat="1" applyFont="1" applyFill="1" applyBorder="1" applyAlignment="1" applyProtection="1">
      <alignment horizontal="center" vertical="center"/>
    </xf>
    <xf numFmtId="164" fontId="12" fillId="0" borderId="1" xfId="0" applyNumberFormat="1" applyFont="1" applyFill="1" applyBorder="1" applyAlignment="1" applyProtection="1">
      <alignment horizontal="center" vertical="center"/>
    </xf>
    <xf numFmtId="49" fontId="13" fillId="0" borderId="1" xfId="0" applyNumberFormat="1" applyFont="1" applyFill="1" applyBorder="1" applyAlignment="1" applyProtection="1">
      <alignment horizontal="center" vertical="center"/>
    </xf>
    <xf numFmtId="49" fontId="14" fillId="0" borderId="0" xfId="0" applyNumberFormat="1" applyFont="1" applyFill="1" applyBorder="1" applyAlignment="1" applyProtection="1">
      <alignment vertical="top"/>
      <protection locked="0"/>
    </xf>
    <xf numFmtId="0" fontId="15" fillId="0" borderId="0" xfId="0" applyFont="1" applyFill="1" applyBorder="1" applyAlignment="1" applyProtection="1">
      <alignment vertical="top"/>
      <protection locked="0"/>
    </xf>
    <xf numFmtId="165" fontId="16" fillId="0" borderId="0" xfId="0" applyNumberFormat="1" applyFont="1" applyFill="1" applyBorder="1" applyAlignment="1" applyProtection="1">
      <alignment horizontal="left" vertical="top"/>
      <protection locked="0"/>
    </xf>
    <xf numFmtId="164" fontId="11" fillId="5" borderId="3" xfId="0" applyNumberFormat="1" applyFont="1" applyFill="1" applyBorder="1" applyAlignment="1" applyProtection="1">
      <alignment horizontal="center" vertical="center"/>
    </xf>
    <xf numFmtId="164" fontId="12" fillId="5" borderId="1" xfId="0" applyNumberFormat="1" applyFont="1" applyFill="1" applyBorder="1" applyAlignment="1" applyProtection="1">
      <alignment horizontal="center" vertical="center"/>
    </xf>
    <xf numFmtId="49" fontId="10" fillId="5" borderId="2" xfId="0" applyNumberFormat="1" applyFont="1" applyFill="1" applyBorder="1" applyAlignment="1" applyProtection="1">
      <alignment horizontal="center" vertical="center"/>
    </xf>
    <xf numFmtId="49" fontId="13" fillId="5" borderId="1" xfId="0" applyNumberFormat="1" applyFont="1" applyFill="1" applyBorder="1" applyAlignment="1" applyProtection="1">
      <alignment horizontal="center" vertical="center"/>
    </xf>
    <xf numFmtId="164" fontId="11" fillId="6" borderId="3" xfId="0" applyNumberFormat="1" applyFont="1" applyFill="1" applyBorder="1" applyAlignment="1" applyProtection="1">
      <alignment horizontal="center" vertical="center"/>
    </xf>
    <xf numFmtId="164" fontId="12" fillId="6" borderId="1" xfId="0" applyNumberFormat="1" applyFont="1" applyFill="1" applyBorder="1" applyAlignment="1" applyProtection="1">
      <alignment horizontal="center" vertical="center"/>
    </xf>
    <xf numFmtId="49" fontId="10" fillId="6" borderId="2" xfId="0" applyNumberFormat="1" applyFont="1" applyFill="1" applyBorder="1" applyAlignment="1" applyProtection="1">
      <alignment horizontal="center" vertical="center"/>
    </xf>
    <xf numFmtId="49" fontId="13" fillId="6" borderId="1" xfId="0" applyNumberFormat="1" applyFont="1" applyFill="1" applyBorder="1" applyAlignment="1" applyProtection="1">
      <alignment horizontal="center" vertical="center"/>
    </xf>
    <xf numFmtId="164" fontId="11" fillId="7" borderId="3" xfId="0" applyNumberFormat="1" applyFont="1" applyFill="1" applyBorder="1" applyAlignment="1" applyProtection="1">
      <alignment horizontal="center" vertical="center"/>
    </xf>
    <xf numFmtId="164" fontId="12" fillId="7" borderId="1" xfId="0" applyNumberFormat="1" applyFont="1" applyFill="1" applyBorder="1" applyAlignment="1" applyProtection="1">
      <alignment horizontal="center" vertical="center"/>
    </xf>
    <xf numFmtId="49" fontId="10" fillId="7" borderId="2" xfId="0" applyNumberFormat="1" applyFont="1" applyFill="1" applyBorder="1" applyAlignment="1" applyProtection="1">
      <alignment horizontal="center" vertical="center"/>
    </xf>
    <xf numFmtId="49" fontId="13" fillId="7" borderId="1" xfId="0" applyNumberFormat="1" applyFont="1" applyFill="1" applyBorder="1" applyAlignment="1" applyProtection="1">
      <alignment horizontal="center" vertical="center"/>
    </xf>
    <xf numFmtId="0" fontId="1" fillId="0" borderId="0" xfId="0" applyFont="1" applyAlignment="1">
      <alignment horizontal="center" vertical="center"/>
      <protection locked="0"/>
    </xf>
    <xf numFmtId="0" fontId="17" fillId="0" borderId="0" xfId="0" applyFont="1" applyAlignment="1">
      <alignment horizontal="center" vertical="center"/>
      <protection locked="0"/>
    </xf>
    <xf numFmtId="0" fontId="17" fillId="6" borderId="0" xfId="0" applyFont="1" applyFill="1" applyAlignment="1">
      <alignment horizontal="center" vertical="center"/>
      <protection locked="0"/>
    </xf>
    <xf numFmtId="164" fontId="17" fillId="0" borderId="0" xfId="0" applyNumberFormat="1" applyFont="1" applyAlignment="1">
      <alignment horizontal="center" vertical="center"/>
      <protection locked="0"/>
    </xf>
    <xf numFmtId="164" fontId="17" fillId="6" borderId="0" xfId="0" applyNumberFormat="1" applyFont="1" applyFill="1" applyAlignment="1">
      <alignment horizontal="center" vertical="center"/>
      <protection locked="0"/>
    </xf>
    <xf numFmtId="166" fontId="1" fillId="0" borderId="0" xfId="0" applyNumberFormat="1" applyFont="1" applyAlignment="1">
      <alignment horizontal="center" vertical="center"/>
      <protection locked="0"/>
    </xf>
    <xf numFmtId="167" fontId="17" fillId="0" borderId="0" xfId="0" applyNumberFormat="1" applyFont="1" applyAlignment="1">
      <alignment horizontal="center" vertical="center"/>
      <protection locked="0"/>
    </xf>
    <xf numFmtId="166" fontId="17" fillId="0" borderId="0" xfId="0" applyNumberFormat="1" applyFont="1" applyAlignment="1">
      <alignment horizontal="center" vertical="center"/>
      <protection locked="0"/>
    </xf>
    <xf numFmtId="0" fontId="17" fillId="0" borderId="0" xfId="0" applyFont="1" applyAlignment="1">
      <alignment horizontal="center" vertical="center"/>
      <protection locked="0"/>
    </xf>
    <xf numFmtId="0" fontId="18" fillId="0" borderId="0" xfId="0" applyFont="1" applyAlignment="1">
      <alignment horizontal="center" vertical="center"/>
      <protection locked="0"/>
    </xf>
    <xf numFmtId="49" fontId="5" fillId="3" borderId="2" xfId="0" applyNumberFormat="1" applyFont="1" applyFill="1" applyBorder="1" applyAlignment="1" applyProtection="1">
      <alignment horizontal="center" vertical="center"/>
      <protection locked="0"/>
    </xf>
    <xf numFmtId="49" fontId="6" fillId="3" borderId="1" xfId="0" applyNumberFormat="1" applyFont="1" applyFill="1" applyBorder="1" applyAlignment="1" applyProtection="1">
      <alignment horizontal="center" vertical="center"/>
      <protection locked="0"/>
    </xf>
    <xf numFmtId="49" fontId="8" fillId="3" borderId="3" xfId="0" applyNumberFormat="1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48"/>
  <sheetViews>
    <sheetView tabSelected="1" workbookViewId="0">
      <pane xSplit="2" ySplit="1" topLeftCell="X40" activePane="bottomRight" state="frozen"/>
      <selection activeCell="C2" sqref="C2"/>
      <selection pane="topRight" activeCell="C2" sqref="C2"/>
      <selection pane="bottomLeft" activeCell="C2" sqref="C2"/>
      <selection pane="bottomRight" activeCell="AC44" sqref="AC44:AC48"/>
    </sheetView>
  </sheetViews>
  <sheetFormatPr defaultColWidth="10" defaultRowHeight="15" customHeight="1" x14ac:dyDescent="0.25"/>
  <cols>
    <col min="1" max="1" width="3.77734375" style="6" customWidth="1"/>
    <col min="2" max="2" width="8.6640625" style="6" customWidth="1"/>
    <col min="3" max="14" width="7.33203125" style="13" customWidth="1"/>
    <col min="15" max="15" width="10" style="1" customWidth="1"/>
    <col min="16" max="21" width="10" style="1"/>
    <col min="22" max="22" width="23.77734375" style="1" customWidth="1"/>
    <col min="23" max="23" width="23" style="1" customWidth="1"/>
    <col min="24" max="24" width="10" style="1"/>
    <col min="25" max="25" width="27" style="1" customWidth="1"/>
    <col min="26" max="26" width="21.109375" style="1" customWidth="1"/>
    <col min="27" max="27" width="12.109375" style="1" customWidth="1"/>
    <col min="28" max="28" width="22.6640625" style="1" customWidth="1"/>
    <col min="29" max="29" width="23.44140625" style="1" customWidth="1"/>
    <col min="30" max="16384" width="10" style="1"/>
  </cols>
  <sheetData>
    <row r="1" spans="1:14" s="2" customFormat="1" ht="15" customHeight="1" x14ac:dyDescent="0.25">
      <c r="A1" s="9"/>
      <c r="B1" s="9"/>
      <c r="C1" s="3" t="s">
        <v>0</v>
      </c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11</v>
      </c>
    </row>
    <row r="2" spans="1:14" s="4" customFormat="1" ht="15" customHeight="1" x14ac:dyDescent="0.25">
      <c r="A2" s="39" t="s">
        <v>12</v>
      </c>
      <c r="B2" s="5" t="s">
        <v>13</v>
      </c>
      <c r="C2" s="10" t="s">
        <v>14</v>
      </c>
      <c r="D2" s="10" t="s">
        <v>14</v>
      </c>
      <c r="E2" s="10" t="s">
        <v>14</v>
      </c>
      <c r="F2" s="10" t="s">
        <v>14</v>
      </c>
      <c r="G2" s="10" t="s">
        <v>14</v>
      </c>
      <c r="H2" s="10" t="s">
        <v>14</v>
      </c>
      <c r="I2" s="10" t="s">
        <v>14</v>
      </c>
      <c r="J2" s="10" t="s">
        <v>14</v>
      </c>
      <c r="K2" s="10" t="s">
        <v>14</v>
      </c>
      <c r="L2" s="10" t="s">
        <v>14</v>
      </c>
      <c r="M2" s="10" t="s">
        <v>14</v>
      </c>
      <c r="N2" s="10" t="s">
        <v>14</v>
      </c>
    </row>
    <row r="3" spans="1:14" ht="15" customHeight="1" x14ac:dyDescent="0.25">
      <c r="A3" s="40" t="s">
        <v>12</v>
      </c>
      <c r="B3" s="6" t="s">
        <v>15</v>
      </c>
    </row>
    <row r="4" spans="1:14" s="7" customFormat="1" ht="15" customHeight="1" x14ac:dyDescent="0.25">
      <c r="A4" s="41" t="s">
        <v>12</v>
      </c>
      <c r="B4" s="8" t="s">
        <v>16</v>
      </c>
      <c r="C4" s="17">
        <v>8.8423828129480793</v>
      </c>
      <c r="D4" s="17">
        <v>8.6766512471556201</v>
      </c>
      <c r="E4" s="17">
        <v>8.7385821515516007</v>
      </c>
      <c r="F4" s="21">
        <v>35.269279904701101</v>
      </c>
      <c r="G4" s="21">
        <v>34.161651228127603</v>
      </c>
      <c r="H4" s="21">
        <v>34.4439839006684</v>
      </c>
      <c r="I4" s="25">
        <v>9.1031557626380195</v>
      </c>
      <c r="J4" s="25">
        <v>9.1372689296161003</v>
      </c>
      <c r="K4" s="25">
        <v>9.0150484714010393</v>
      </c>
      <c r="L4" s="21">
        <v>35.6764592048414</v>
      </c>
      <c r="M4" s="21">
        <v>34.384890475039597</v>
      </c>
      <c r="N4" s="21">
        <v>36.787780935360701</v>
      </c>
    </row>
    <row r="5" spans="1:14" ht="15" hidden="1" customHeight="1" x14ac:dyDescent="0.25">
      <c r="A5" s="40" t="s">
        <v>12</v>
      </c>
      <c r="C5" s="18"/>
      <c r="D5" s="18"/>
      <c r="E5" s="18"/>
      <c r="F5" s="22"/>
      <c r="G5" s="22"/>
      <c r="H5" s="22"/>
      <c r="I5" s="26"/>
      <c r="J5" s="26"/>
      <c r="K5" s="26"/>
      <c r="L5" s="22"/>
      <c r="M5" s="22"/>
      <c r="N5" s="22"/>
    </row>
    <row r="6" spans="1:14" s="4" customFormat="1" ht="15" customHeight="1" x14ac:dyDescent="0.25">
      <c r="A6" s="39" t="s">
        <v>17</v>
      </c>
      <c r="B6" s="5" t="s">
        <v>13</v>
      </c>
      <c r="C6" s="19" t="s">
        <v>14</v>
      </c>
      <c r="D6" s="19" t="s">
        <v>14</v>
      </c>
      <c r="E6" s="19" t="s">
        <v>14</v>
      </c>
      <c r="F6" s="23" t="s">
        <v>14</v>
      </c>
      <c r="G6" s="23" t="s">
        <v>14</v>
      </c>
      <c r="H6" s="23" t="s">
        <v>14</v>
      </c>
      <c r="I6" s="27" t="s">
        <v>14</v>
      </c>
      <c r="J6" s="27" t="s">
        <v>14</v>
      </c>
      <c r="K6" s="27" t="s">
        <v>14</v>
      </c>
      <c r="L6" s="23" t="s">
        <v>14</v>
      </c>
      <c r="M6" s="23" t="s">
        <v>14</v>
      </c>
      <c r="N6" s="23" t="s">
        <v>14</v>
      </c>
    </row>
    <row r="7" spans="1:14" ht="15" customHeight="1" x14ac:dyDescent="0.25">
      <c r="A7" s="40" t="s">
        <v>17</v>
      </c>
      <c r="B7" s="6" t="s">
        <v>15</v>
      </c>
      <c r="C7" s="20"/>
      <c r="D7" s="20"/>
      <c r="E7" s="20"/>
      <c r="F7" s="24"/>
      <c r="G7" s="24"/>
      <c r="H7" s="24"/>
      <c r="I7" s="28"/>
      <c r="J7" s="28"/>
      <c r="K7" s="28"/>
      <c r="L7" s="24"/>
      <c r="M7" s="24"/>
      <c r="N7" s="24"/>
    </row>
    <row r="8" spans="1:14" s="7" customFormat="1" ht="15" customHeight="1" x14ac:dyDescent="0.25">
      <c r="A8" s="41" t="s">
        <v>17</v>
      </c>
      <c r="B8" s="8" t="s">
        <v>16</v>
      </c>
      <c r="C8" s="17">
        <v>9.2035329657723199</v>
      </c>
      <c r="D8" s="17">
        <v>8.7302138503369608</v>
      </c>
      <c r="E8" s="17">
        <v>8.5645665894011707</v>
      </c>
      <c r="F8" s="21"/>
      <c r="G8" s="21">
        <v>36.434609440970704</v>
      </c>
      <c r="H8" s="21"/>
      <c r="I8" s="25">
        <v>9.4239080147167105</v>
      </c>
      <c r="J8" s="25">
        <v>9.7905211725651</v>
      </c>
      <c r="K8" s="25">
        <v>9.6180219333135994</v>
      </c>
      <c r="L8" s="21">
        <v>37.428974242421802</v>
      </c>
      <c r="M8" s="21"/>
      <c r="N8" s="21">
        <v>35.052358973419899</v>
      </c>
    </row>
    <row r="9" spans="1:14" ht="15" hidden="1" customHeight="1" x14ac:dyDescent="0.25">
      <c r="A9" s="40" t="s">
        <v>17</v>
      </c>
      <c r="C9" s="18"/>
      <c r="D9" s="18"/>
      <c r="E9" s="18"/>
      <c r="F9" s="22"/>
      <c r="G9" s="22"/>
      <c r="H9" s="22"/>
      <c r="I9" s="26"/>
      <c r="J9" s="26"/>
      <c r="K9" s="26"/>
      <c r="L9" s="22"/>
      <c r="M9" s="22"/>
      <c r="N9" s="22"/>
    </row>
    <row r="10" spans="1:14" s="4" customFormat="1" ht="15" customHeight="1" x14ac:dyDescent="0.25">
      <c r="A10" s="39" t="s">
        <v>18</v>
      </c>
      <c r="B10" s="5" t="s">
        <v>13</v>
      </c>
      <c r="C10" s="19" t="s">
        <v>14</v>
      </c>
      <c r="D10" s="19" t="s">
        <v>14</v>
      </c>
      <c r="E10" s="19" t="s">
        <v>14</v>
      </c>
      <c r="F10" s="23" t="s">
        <v>14</v>
      </c>
      <c r="G10" s="23" t="s">
        <v>14</v>
      </c>
      <c r="H10" s="23" t="s">
        <v>14</v>
      </c>
      <c r="I10" s="27" t="s">
        <v>14</v>
      </c>
      <c r="J10" s="27" t="s">
        <v>14</v>
      </c>
      <c r="K10" s="27" t="s">
        <v>14</v>
      </c>
      <c r="L10" s="23" t="s">
        <v>14</v>
      </c>
      <c r="M10" s="23" t="s">
        <v>14</v>
      </c>
      <c r="N10" s="23" t="s">
        <v>14</v>
      </c>
    </row>
    <row r="11" spans="1:14" ht="15" customHeight="1" x14ac:dyDescent="0.25">
      <c r="A11" s="40" t="s">
        <v>18</v>
      </c>
      <c r="B11" s="6" t="s">
        <v>15</v>
      </c>
      <c r="C11" s="20"/>
      <c r="D11" s="20"/>
      <c r="E11" s="20"/>
      <c r="F11" s="24"/>
      <c r="G11" s="24"/>
      <c r="H11" s="24"/>
      <c r="I11" s="28"/>
      <c r="J11" s="28"/>
      <c r="K11" s="28"/>
      <c r="L11" s="24"/>
      <c r="M11" s="24"/>
      <c r="N11" s="24"/>
    </row>
    <row r="12" spans="1:14" s="7" customFormat="1" ht="15" customHeight="1" x14ac:dyDescent="0.25">
      <c r="A12" s="41" t="s">
        <v>18</v>
      </c>
      <c r="B12" s="8" t="s">
        <v>16</v>
      </c>
      <c r="C12" s="17">
        <v>9.7005855755680503</v>
      </c>
      <c r="D12" s="17">
        <v>9.6108788566100003</v>
      </c>
      <c r="E12" s="17">
        <v>9.4317117181276</v>
      </c>
      <c r="F12" s="21">
        <v>27.990396715378001</v>
      </c>
      <c r="G12" s="21">
        <v>27.790234704159399</v>
      </c>
      <c r="H12" s="21">
        <v>27.776411787575299</v>
      </c>
      <c r="I12" s="25">
        <v>8.9517816683614804</v>
      </c>
      <c r="J12" s="25">
        <v>8.8342967468107396</v>
      </c>
      <c r="K12" s="25">
        <v>8.9282807415477698</v>
      </c>
      <c r="L12" s="21">
        <v>27.755617218354502</v>
      </c>
      <c r="M12" s="21">
        <v>27.871742851813998</v>
      </c>
      <c r="N12" s="21">
        <v>27.5394911838575</v>
      </c>
    </row>
    <row r="13" spans="1:14" ht="15" hidden="1" customHeight="1" x14ac:dyDescent="0.25">
      <c r="A13" s="40" t="s">
        <v>18</v>
      </c>
      <c r="C13" s="18"/>
      <c r="D13" s="18"/>
      <c r="E13" s="18"/>
      <c r="F13" s="22"/>
      <c r="G13" s="22"/>
      <c r="H13" s="22"/>
      <c r="I13" s="26"/>
      <c r="J13" s="26"/>
      <c r="K13" s="26"/>
      <c r="L13" s="22"/>
      <c r="M13" s="22"/>
      <c r="N13" s="22"/>
    </row>
    <row r="14" spans="1:14" s="4" customFormat="1" ht="15" customHeight="1" x14ac:dyDescent="0.25">
      <c r="A14" s="39" t="s">
        <v>19</v>
      </c>
      <c r="B14" s="5" t="s">
        <v>13</v>
      </c>
      <c r="C14" s="19" t="s">
        <v>14</v>
      </c>
      <c r="D14" s="19" t="s">
        <v>14</v>
      </c>
      <c r="E14" s="19" t="s">
        <v>14</v>
      </c>
      <c r="F14" s="23" t="s">
        <v>14</v>
      </c>
      <c r="G14" s="23" t="s">
        <v>14</v>
      </c>
      <c r="H14" s="23" t="s">
        <v>14</v>
      </c>
      <c r="I14" s="27" t="s">
        <v>14</v>
      </c>
      <c r="J14" s="27" t="s">
        <v>14</v>
      </c>
      <c r="K14" s="27" t="s">
        <v>14</v>
      </c>
      <c r="L14" s="23" t="s">
        <v>14</v>
      </c>
      <c r="M14" s="23" t="s">
        <v>14</v>
      </c>
      <c r="N14" s="23" t="s">
        <v>14</v>
      </c>
    </row>
    <row r="15" spans="1:14" ht="15" customHeight="1" x14ac:dyDescent="0.25">
      <c r="A15" s="40" t="s">
        <v>19</v>
      </c>
      <c r="B15" s="6" t="s">
        <v>15</v>
      </c>
      <c r="C15" s="20"/>
      <c r="D15" s="20"/>
      <c r="E15" s="20"/>
      <c r="F15" s="24"/>
      <c r="G15" s="24"/>
      <c r="H15" s="24"/>
      <c r="I15" s="28"/>
      <c r="J15" s="28"/>
      <c r="K15" s="28"/>
      <c r="L15" s="24"/>
      <c r="M15" s="24"/>
      <c r="N15" s="24"/>
    </row>
    <row r="16" spans="1:14" s="7" customFormat="1" ht="15" customHeight="1" x14ac:dyDescent="0.25">
      <c r="A16" s="41" t="s">
        <v>19</v>
      </c>
      <c r="B16" s="8" t="s">
        <v>16</v>
      </c>
      <c r="C16" s="17">
        <v>8.4466770323221798</v>
      </c>
      <c r="D16" s="17">
        <v>8.2288201692256706</v>
      </c>
      <c r="E16" s="17">
        <v>7.8384575829966803</v>
      </c>
      <c r="F16" s="21">
        <v>25.131922196077198</v>
      </c>
      <c r="G16" s="21">
        <v>25.219674394391699</v>
      </c>
      <c r="H16" s="21">
        <v>25.046817514718398</v>
      </c>
      <c r="I16" s="25">
        <v>9.3129485515831707</v>
      </c>
      <c r="J16" s="25">
        <v>9.1027651842041006</v>
      </c>
      <c r="K16" s="25">
        <v>9.2856886643348506</v>
      </c>
      <c r="L16" s="21">
        <v>29.280025576889098</v>
      </c>
      <c r="M16" s="21">
        <v>29.652599513875199</v>
      </c>
      <c r="N16" s="21">
        <v>29.117920214706199</v>
      </c>
    </row>
    <row r="17" spans="1:14" ht="15" hidden="1" customHeight="1" x14ac:dyDescent="0.25">
      <c r="A17" s="40" t="s">
        <v>19</v>
      </c>
      <c r="C17" s="18"/>
      <c r="D17" s="18"/>
      <c r="E17" s="18"/>
      <c r="F17" s="22"/>
      <c r="G17" s="22"/>
      <c r="H17" s="22"/>
      <c r="I17" s="26"/>
      <c r="J17" s="26"/>
      <c r="K17" s="26"/>
      <c r="L17" s="22"/>
      <c r="M17" s="22"/>
      <c r="N17" s="22"/>
    </row>
    <row r="18" spans="1:14" s="4" customFormat="1" ht="15" customHeight="1" x14ac:dyDescent="0.25">
      <c r="A18" s="39" t="s">
        <v>20</v>
      </c>
      <c r="B18" s="5" t="s">
        <v>13</v>
      </c>
      <c r="C18" s="19" t="s">
        <v>14</v>
      </c>
      <c r="D18" s="19" t="s">
        <v>14</v>
      </c>
      <c r="E18" s="19" t="s">
        <v>14</v>
      </c>
      <c r="F18" s="23" t="s">
        <v>14</v>
      </c>
      <c r="G18" s="23" t="s">
        <v>14</v>
      </c>
      <c r="H18" s="23" t="s">
        <v>14</v>
      </c>
      <c r="I18" s="27" t="s">
        <v>14</v>
      </c>
      <c r="J18" s="27" t="s">
        <v>14</v>
      </c>
      <c r="K18" s="27" t="s">
        <v>14</v>
      </c>
      <c r="L18" s="23" t="s">
        <v>14</v>
      </c>
      <c r="M18" s="23" t="s">
        <v>14</v>
      </c>
      <c r="N18" s="23" t="s">
        <v>14</v>
      </c>
    </row>
    <row r="19" spans="1:14" ht="15" customHeight="1" x14ac:dyDescent="0.25">
      <c r="A19" s="40" t="s">
        <v>20</v>
      </c>
      <c r="B19" s="6" t="s">
        <v>15</v>
      </c>
      <c r="C19" s="20"/>
      <c r="D19" s="20"/>
      <c r="E19" s="20"/>
      <c r="F19" s="24"/>
      <c r="G19" s="24"/>
      <c r="H19" s="24"/>
      <c r="I19" s="28"/>
      <c r="J19" s="28"/>
      <c r="K19" s="28"/>
      <c r="L19" s="24"/>
      <c r="M19" s="24"/>
      <c r="N19" s="24"/>
    </row>
    <row r="20" spans="1:14" s="7" customFormat="1" ht="15" customHeight="1" x14ac:dyDescent="0.25">
      <c r="A20" s="41" t="s">
        <v>20</v>
      </c>
      <c r="B20" s="8" t="s">
        <v>16</v>
      </c>
      <c r="C20" s="17">
        <v>10.8510603806885</v>
      </c>
      <c r="D20" s="17">
        <v>10.331105223649599</v>
      </c>
      <c r="E20" s="17">
        <v>10.1804973185127</v>
      </c>
      <c r="F20" s="21">
        <v>30.096362178620101</v>
      </c>
      <c r="G20" s="21">
        <v>30.246375089650499</v>
      </c>
      <c r="H20" s="21">
        <v>29.5874621185622</v>
      </c>
      <c r="I20" s="25">
        <v>8.5323369247789191</v>
      </c>
      <c r="J20" s="25">
        <v>8.51452542197576</v>
      </c>
      <c r="K20" s="25">
        <v>9.0316022294189793</v>
      </c>
      <c r="L20" s="21">
        <v>24.736144079580502</v>
      </c>
      <c r="M20" s="21">
        <v>24.7599549768222</v>
      </c>
      <c r="N20" s="21">
        <v>24.973044072127198</v>
      </c>
    </row>
    <row r="21" spans="1:14" ht="15" hidden="1" customHeight="1" x14ac:dyDescent="0.25">
      <c r="A21" s="40" t="s">
        <v>20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</row>
    <row r="22" spans="1:14" s="4" customFormat="1" ht="15" customHeight="1" x14ac:dyDescent="0.25">
      <c r="A22" s="39" t="s">
        <v>21</v>
      </c>
      <c r="B22" s="5" t="s">
        <v>13</v>
      </c>
      <c r="C22" s="10" t="s">
        <v>14</v>
      </c>
      <c r="D22" s="10" t="s">
        <v>14</v>
      </c>
      <c r="E22" s="10" t="s">
        <v>14</v>
      </c>
      <c r="F22" s="10" t="s">
        <v>14</v>
      </c>
      <c r="G22" s="10" t="s">
        <v>14</v>
      </c>
      <c r="H22" s="10" t="s">
        <v>14</v>
      </c>
      <c r="I22" s="10" t="s">
        <v>14</v>
      </c>
      <c r="J22" s="10" t="s">
        <v>14</v>
      </c>
      <c r="K22" s="10" t="s">
        <v>14</v>
      </c>
      <c r="L22" s="10" t="s">
        <v>14</v>
      </c>
      <c r="M22" s="10" t="s">
        <v>14</v>
      </c>
      <c r="N22" s="10" t="s">
        <v>14</v>
      </c>
    </row>
    <row r="23" spans="1:14" ht="15" customHeight="1" x14ac:dyDescent="0.25">
      <c r="A23" s="40" t="s">
        <v>21</v>
      </c>
      <c r="B23" s="6" t="s">
        <v>15</v>
      </c>
    </row>
    <row r="24" spans="1:14" s="7" customFormat="1" ht="15" customHeight="1" x14ac:dyDescent="0.25">
      <c r="A24" s="41" t="s">
        <v>21</v>
      </c>
      <c r="B24" s="8" t="s">
        <v>16</v>
      </c>
      <c r="C24" s="11">
        <v>28.7194544032461</v>
      </c>
      <c r="D24" s="11">
        <v>28.337775873690301</v>
      </c>
      <c r="E24" s="11">
        <v>28.368686462264598</v>
      </c>
      <c r="F24" s="11">
        <v>36.4926584939478</v>
      </c>
      <c r="G24" s="11">
        <v>34.446494286066297</v>
      </c>
      <c r="H24" s="11">
        <v>36.132463373542997</v>
      </c>
      <c r="I24" s="11">
        <v>28.130402169932999</v>
      </c>
      <c r="J24" s="11">
        <v>28.2546569370475</v>
      </c>
      <c r="K24" s="11">
        <v>31.046595988398</v>
      </c>
      <c r="L24" s="11">
        <v>36.352890122145403</v>
      </c>
      <c r="M24" s="11">
        <v>35.454251075002702</v>
      </c>
      <c r="N24" s="11"/>
    </row>
    <row r="25" spans="1:14" ht="15" hidden="1" customHeight="1" x14ac:dyDescent="0.25">
      <c r="A25" s="40" t="s">
        <v>21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</row>
    <row r="26" spans="1:14" s="4" customFormat="1" ht="15" customHeight="1" x14ac:dyDescent="0.25">
      <c r="A26" s="39" t="s">
        <v>22</v>
      </c>
      <c r="B26" s="5" t="s">
        <v>13</v>
      </c>
      <c r="C26" s="10" t="s">
        <v>14</v>
      </c>
      <c r="D26" s="10" t="s">
        <v>14</v>
      </c>
      <c r="E26" s="10" t="s">
        <v>14</v>
      </c>
      <c r="F26" s="10" t="s">
        <v>14</v>
      </c>
      <c r="G26" s="10" t="s">
        <v>14</v>
      </c>
      <c r="H26" s="10" t="s">
        <v>14</v>
      </c>
      <c r="I26" s="10" t="s">
        <v>14</v>
      </c>
      <c r="J26" s="10" t="s">
        <v>14</v>
      </c>
      <c r="K26" s="10" t="s">
        <v>14</v>
      </c>
      <c r="L26" s="10" t="s">
        <v>14</v>
      </c>
      <c r="M26" s="10" t="s">
        <v>14</v>
      </c>
      <c r="N26" s="10" t="s">
        <v>14</v>
      </c>
    </row>
    <row r="27" spans="1:14" ht="15" customHeight="1" x14ac:dyDescent="0.25">
      <c r="A27" s="40" t="s">
        <v>22</v>
      </c>
      <c r="B27" s="6" t="s">
        <v>15</v>
      </c>
    </row>
    <row r="28" spans="1:14" s="7" customFormat="1" ht="15" customHeight="1" x14ac:dyDescent="0.25">
      <c r="A28" s="41" t="s">
        <v>22</v>
      </c>
      <c r="B28" s="8" t="s">
        <v>16</v>
      </c>
      <c r="C28" s="11">
        <v>34.477430440141497</v>
      </c>
      <c r="D28" s="11">
        <v>33.754361066764801</v>
      </c>
      <c r="E28" s="11">
        <v>33.672041946293099</v>
      </c>
      <c r="F28" s="11">
        <v>36.444567930785098</v>
      </c>
      <c r="G28" s="11">
        <v>34.6224714278096</v>
      </c>
      <c r="H28" s="11"/>
      <c r="I28" s="11">
        <v>32.9217859830528</v>
      </c>
      <c r="J28" s="11">
        <v>33.183676240724601</v>
      </c>
      <c r="K28" s="11">
        <v>33.650427411564202</v>
      </c>
      <c r="L28" s="11"/>
      <c r="M28" s="11">
        <v>35.628762501905499</v>
      </c>
      <c r="N28" s="11"/>
    </row>
    <row r="29" spans="1:14" ht="15" hidden="1" customHeight="1" x14ac:dyDescent="0.25">
      <c r="A29" s="40" t="s">
        <v>22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</row>
    <row r="30" spans="1:14" s="4" customFormat="1" ht="15" customHeight="1" x14ac:dyDescent="0.25">
      <c r="A30" s="39" t="s">
        <v>23</v>
      </c>
      <c r="B30" s="5" t="s">
        <v>13</v>
      </c>
      <c r="C30" s="10" t="s">
        <v>14</v>
      </c>
      <c r="D30" s="10" t="s">
        <v>14</v>
      </c>
      <c r="E30" s="10" t="s">
        <v>14</v>
      </c>
      <c r="F30" s="10" t="s">
        <v>14</v>
      </c>
      <c r="G30" s="10" t="s">
        <v>14</v>
      </c>
      <c r="H30" s="10" t="s">
        <v>14</v>
      </c>
      <c r="I30" s="10" t="s">
        <v>14</v>
      </c>
      <c r="J30" s="10" t="s">
        <v>14</v>
      </c>
      <c r="K30" s="10" t="s">
        <v>14</v>
      </c>
      <c r="L30" s="10" t="s">
        <v>14</v>
      </c>
      <c r="M30" s="10" t="s">
        <v>14</v>
      </c>
      <c r="N30" s="10" t="s">
        <v>14</v>
      </c>
    </row>
    <row r="31" spans="1:14" ht="15" customHeight="1" x14ac:dyDescent="0.25">
      <c r="A31" s="40" t="s">
        <v>23</v>
      </c>
      <c r="B31" s="6" t="s">
        <v>15</v>
      </c>
    </row>
    <row r="32" spans="1:14" s="7" customFormat="1" ht="15" customHeight="1" x14ac:dyDescent="0.25">
      <c r="A32" s="41" t="s">
        <v>23</v>
      </c>
      <c r="B32" s="8" t="s">
        <v>16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</row>
    <row r="33" spans="1:30" ht="15" hidden="1" customHeight="1" x14ac:dyDescent="0.25">
      <c r="A33" s="40" t="s">
        <v>23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</row>
    <row r="34" spans="1:30" ht="15" customHeight="1" x14ac:dyDescent="0.25">
      <c r="P34" s="30"/>
      <c r="Q34" s="37" t="s">
        <v>55</v>
      </c>
      <c r="R34" s="37"/>
      <c r="S34" s="37" t="s">
        <v>56</v>
      </c>
      <c r="T34" s="37"/>
      <c r="U34" s="29"/>
      <c r="V34" s="37" t="s">
        <v>45</v>
      </c>
      <c r="W34" s="37"/>
      <c r="X34" s="29"/>
      <c r="Y34" s="37" t="s">
        <v>46</v>
      </c>
      <c r="Z34" s="37"/>
      <c r="AA34" s="30"/>
      <c r="AB34" s="37" t="s">
        <v>47</v>
      </c>
      <c r="AC34" s="37"/>
      <c r="AD34" s="29"/>
    </row>
    <row r="35" spans="1:30" ht="15" customHeight="1" x14ac:dyDescent="0.25">
      <c r="P35" s="30"/>
      <c r="Q35" s="30" t="s">
        <v>48</v>
      </c>
      <c r="R35" s="31" t="s">
        <v>49</v>
      </c>
      <c r="S35" s="30" t="s">
        <v>48</v>
      </c>
      <c r="T35" s="31" t="s">
        <v>49</v>
      </c>
      <c r="U35" s="29"/>
      <c r="V35" s="30" t="s">
        <v>55</v>
      </c>
      <c r="W35" s="30" t="s">
        <v>56</v>
      </c>
      <c r="X35" s="29"/>
      <c r="Y35" s="30" t="s">
        <v>55</v>
      </c>
      <c r="Z35" s="30" t="s">
        <v>56</v>
      </c>
      <c r="AA35" s="30"/>
      <c r="AB35" s="30" t="s">
        <v>55</v>
      </c>
      <c r="AC35" s="30" t="s">
        <v>56</v>
      </c>
      <c r="AD35" s="29"/>
    </row>
    <row r="36" spans="1:30" ht="15" customHeight="1" x14ac:dyDescent="0.25">
      <c r="P36" s="30" t="s">
        <v>50</v>
      </c>
      <c r="Q36" s="32">
        <f>AVERAGE(C4:E4)</f>
        <v>8.7525387372184333</v>
      </c>
      <c r="R36" s="33">
        <f>AVERAGE(F4:H4)</f>
        <v>34.62497167783237</v>
      </c>
      <c r="S36" s="32">
        <f>AVERAGE(I4:K4)</f>
        <v>9.0851577212183869</v>
      </c>
      <c r="T36" s="32">
        <f>AVERAGE(L4:N4)</f>
        <v>35.616376871747235</v>
      </c>
      <c r="U36" s="29"/>
      <c r="V36" s="34">
        <f>R36-Q36</f>
        <v>25.872432940613937</v>
      </c>
      <c r="W36" s="35">
        <f>T36-S36</f>
        <v>26.531219150528848</v>
      </c>
      <c r="X36" s="29"/>
      <c r="Y36" s="36">
        <f>V36-$V$36</f>
        <v>0</v>
      </c>
      <c r="Z36" s="35">
        <f>W36-$W$36</f>
        <v>0</v>
      </c>
      <c r="AA36" s="30" t="s">
        <v>50</v>
      </c>
      <c r="AB36" s="35">
        <f>2^(-Y36)</f>
        <v>1</v>
      </c>
      <c r="AC36" s="35">
        <f>2^(-Z36)</f>
        <v>1</v>
      </c>
      <c r="AD36" s="29"/>
    </row>
    <row r="37" spans="1:30" ht="15" customHeight="1" x14ac:dyDescent="0.25">
      <c r="P37" s="30" t="s">
        <v>51</v>
      </c>
      <c r="Q37" s="32">
        <f>AVERAGE(C8:E8)</f>
        <v>8.8327711351701499</v>
      </c>
      <c r="R37" s="33">
        <f>AVERAGE(F8:H8)</f>
        <v>36.434609440970704</v>
      </c>
      <c r="S37" s="32">
        <f>AVERAGE(I8:K8)</f>
        <v>9.6108170401984694</v>
      </c>
      <c r="T37" s="32">
        <f>AVERAGE(L8:N8)</f>
        <v>36.240666607920851</v>
      </c>
      <c r="U37" s="29"/>
      <c r="V37" s="34">
        <f t="shared" ref="V37:V40" si="0">R37-Q37</f>
        <v>27.601838305800555</v>
      </c>
      <c r="W37" s="35">
        <f t="shared" ref="W37:W40" si="1">T37-S37</f>
        <v>26.629849567722381</v>
      </c>
      <c r="X37" s="29"/>
      <c r="Y37" s="36">
        <f t="shared" ref="Y37:Y40" si="2">V37-$V$36</f>
        <v>1.7294053651866186</v>
      </c>
      <c r="Z37" s="35">
        <f t="shared" ref="Z37:Z40" si="3">W37-$W$36</f>
        <v>9.8630417193533049E-2</v>
      </c>
      <c r="AA37" s="30" t="s">
        <v>51</v>
      </c>
      <c r="AB37" s="35">
        <f t="shared" ref="AB37:AC40" si="4">2^(-Y37)</f>
        <v>0.30157623181767346</v>
      </c>
      <c r="AC37" s="35">
        <f t="shared" si="4"/>
        <v>0.93391916127625019</v>
      </c>
      <c r="AD37" s="29"/>
    </row>
    <row r="38" spans="1:30" ht="15" customHeight="1" x14ac:dyDescent="0.25">
      <c r="P38" s="30" t="s">
        <v>52</v>
      </c>
      <c r="Q38" s="32">
        <f>AVERAGE(C20:E20)</f>
        <v>10.454220974283599</v>
      </c>
      <c r="R38" s="33">
        <f>AVERAGE(F20:H20)</f>
        <v>29.976733128944264</v>
      </c>
      <c r="S38" s="32">
        <f>AVERAGE(I16:K16)</f>
        <v>9.2338008000407061</v>
      </c>
      <c r="T38" s="32">
        <f>AVERAGE(L16:N16)</f>
        <v>29.350181768490163</v>
      </c>
      <c r="U38" s="29"/>
      <c r="V38" s="34">
        <f t="shared" si="0"/>
        <v>19.522512154660667</v>
      </c>
      <c r="W38" s="35">
        <f t="shared" si="1"/>
        <v>20.116380968449455</v>
      </c>
      <c r="X38" s="29"/>
      <c r="Y38" s="36">
        <f t="shared" si="2"/>
        <v>-6.3499207859532696</v>
      </c>
      <c r="Z38" s="35">
        <f t="shared" si="3"/>
        <v>-6.4148381820793929</v>
      </c>
      <c r="AA38" s="30" t="s">
        <v>52</v>
      </c>
      <c r="AB38" s="35">
        <f t="shared" si="4"/>
        <v>81.567401404726368</v>
      </c>
      <c r="AC38" s="35">
        <f t="shared" si="4"/>
        <v>85.321544822467004</v>
      </c>
      <c r="AD38" s="29"/>
    </row>
    <row r="39" spans="1:30" ht="15" customHeight="1" x14ac:dyDescent="0.25">
      <c r="P39" s="30" t="s">
        <v>53</v>
      </c>
      <c r="Q39" s="32">
        <f>AVERAGE(C12:E12)</f>
        <v>9.5810587167685508</v>
      </c>
      <c r="R39" s="33">
        <f>AVERAGE(F12:H12)</f>
        <v>27.852347735704232</v>
      </c>
      <c r="S39" s="32">
        <f>AVERAGE(I12:K12)</f>
        <v>8.9047863855733294</v>
      </c>
      <c r="T39" s="32">
        <f>AVERAGE(L12:N12)</f>
        <v>27.722283751342001</v>
      </c>
      <c r="U39" s="29"/>
      <c r="V39" s="34">
        <f t="shared" si="0"/>
        <v>18.271289018935683</v>
      </c>
      <c r="W39" s="35">
        <f t="shared" si="1"/>
        <v>18.817497365768673</v>
      </c>
      <c r="X39" s="29"/>
      <c r="Y39" s="36">
        <f t="shared" si="2"/>
        <v>-7.6011439216782541</v>
      </c>
      <c r="Z39" s="35">
        <f t="shared" si="3"/>
        <v>-7.7137217847601747</v>
      </c>
      <c r="AA39" s="30" t="s">
        <v>53</v>
      </c>
      <c r="AB39" s="35">
        <f t="shared" si="4"/>
        <v>194.16561459100623</v>
      </c>
      <c r="AC39" s="35">
        <f t="shared" si="4"/>
        <v>209.92377879860314</v>
      </c>
      <c r="AD39" s="29"/>
    </row>
    <row r="40" spans="1:30" ht="15" customHeight="1" x14ac:dyDescent="0.25">
      <c r="P40" s="30" t="s">
        <v>54</v>
      </c>
      <c r="Q40" s="32">
        <f>AVERAGE(C16:E16)</f>
        <v>8.171318261514843</v>
      </c>
      <c r="R40" s="33">
        <f>AVERAGE(F16:H16)</f>
        <v>25.1328047017291</v>
      </c>
      <c r="S40" s="32">
        <f>AVERAGE(I20:K20)</f>
        <v>8.6928215253912189</v>
      </c>
      <c r="T40" s="32">
        <f>AVERAGE(L20:N20)</f>
        <v>24.823047709509964</v>
      </c>
      <c r="U40" s="29"/>
      <c r="V40" s="34">
        <f t="shared" si="0"/>
        <v>16.961486440214259</v>
      </c>
      <c r="W40" s="35">
        <f t="shared" si="1"/>
        <v>16.130226184118747</v>
      </c>
      <c r="X40" s="29"/>
      <c r="Y40" s="36">
        <f t="shared" si="2"/>
        <v>-8.9109465003996782</v>
      </c>
      <c r="Z40" s="35">
        <f t="shared" si="3"/>
        <v>-10.400992966410101</v>
      </c>
      <c r="AA40" s="30" t="s">
        <v>54</v>
      </c>
      <c r="AB40" s="35">
        <f t="shared" si="4"/>
        <v>481.35134135515955</v>
      </c>
      <c r="AC40" s="35">
        <f>2^(-Z40)</f>
        <v>1352.1063972413845</v>
      </c>
      <c r="AD40" s="29"/>
    </row>
    <row r="42" spans="1:30" ht="15" customHeight="1" x14ac:dyDescent="0.25">
      <c r="O42" s="1" t="s">
        <v>57</v>
      </c>
    </row>
    <row r="43" spans="1:30" ht="15" customHeight="1" x14ac:dyDescent="0.25">
      <c r="AB43" s="37" t="s">
        <v>58</v>
      </c>
      <c r="AC43" s="38"/>
    </row>
    <row r="44" spans="1:30" ht="15" customHeight="1" x14ac:dyDescent="0.25">
      <c r="AB44" s="1">
        <f t="shared" ref="AB44:AC48" si="5">AB36/20</f>
        <v>0.05</v>
      </c>
      <c r="AC44" s="1">
        <f t="shared" si="5"/>
        <v>0.05</v>
      </c>
    </row>
    <row r="45" spans="1:30" ht="15" customHeight="1" x14ac:dyDescent="0.25">
      <c r="AB45" s="1">
        <f t="shared" si="5"/>
        <v>1.5078811590883673E-2</v>
      </c>
      <c r="AC45" s="1">
        <f t="shared" si="5"/>
        <v>4.6695958063812507E-2</v>
      </c>
    </row>
    <row r="46" spans="1:30" ht="15" customHeight="1" x14ac:dyDescent="0.25">
      <c r="AB46" s="1">
        <f t="shared" si="5"/>
        <v>4.0783700702363186</v>
      </c>
      <c r="AC46" s="1">
        <f t="shared" si="5"/>
        <v>4.2660772411233499</v>
      </c>
    </row>
    <row r="47" spans="1:30" ht="15" customHeight="1" x14ac:dyDescent="0.25">
      <c r="AB47" s="1">
        <f t="shared" si="5"/>
        <v>9.708280729550312</v>
      </c>
      <c r="AC47" s="1">
        <f t="shared" si="5"/>
        <v>10.496188939930157</v>
      </c>
    </row>
    <row r="48" spans="1:30" ht="15" customHeight="1" x14ac:dyDescent="0.25">
      <c r="AB48" s="1">
        <f t="shared" si="5"/>
        <v>24.067567067757977</v>
      </c>
      <c r="AC48" s="1">
        <f t="shared" si="5"/>
        <v>67.605319862069223</v>
      </c>
    </row>
  </sheetData>
  <mergeCells count="14">
    <mergeCell ref="A2:A5"/>
    <mergeCell ref="A6:A9"/>
    <mergeCell ref="A10:A13"/>
    <mergeCell ref="A14:A17"/>
    <mergeCell ref="A18:A21"/>
    <mergeCell ref="AB43:AC43"/>
    <mergeCell ref="AB34:AC34"/>
    <mergeCell ref="Q34:R34"/>
    <mergeCell ref="S34:T34"/>
    <mergeCell ref="A22:A25"/>
    <mergeCell ref="A26:A29"/>
    <mergeCell ref="A30:A33"/>
    <mergeCell ref="V34:W34"/>
    <mergeCell ref="Y34:Z34"/>
  </mergeCells>
  <printOptions headings="1" gridLines="1"/>
  <pageMargins left="0" right="0" top="0" bottom="0" header="0" footer="0"/>
  <pageSetup paperSize="0" scale="0" pageOrder="overThenDown" orientation="portrait" blackAndWhite="1" useFirstPageNumber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3"/>
  <sheetViews>
    <sheetView workbookViewId="0"/>
  </sheetViews>
  <sheetFormatPr defaultColWidth="10" defaultRowHeight="15" customHeight="1" x14ac:dyDescent="0.25"/>
  <cols>
    <col min="1" max="1" width="23.109375" style="14" customWidth="1"/>
    <col min="2" max="2" width="44.6640625" style="14" customWidth="1"/>
    <col min="3" max="3" width="10" style="14" customWidth="1"/>
    <col min="4" max="16384" width="10" style="14"/>
  </cols>
  <sheetData>
    <row r="1" spans="1:2" ht="15" customHeight="1" x14ac:dyDescent="0.25">
      <c r="A1" s="14" t="s">
        <v>24</v>
      </c>
      <c r="B1" s="14" t="s">
        <v>25</v>
      </c>
    </row>
    <row r="2" spans="1:2" ht="15" customHeight="1" x14ac:dyDescent="0.25">
      <c r="A2" s="14" t="s">
        <v>26</v>
      </c>
    </row>
    <row r="3" spans="1:2" ht="15" customHeight="1" x14ac:dyDescent="0.25">
      <c r="A3" s="14" t="s">
        <v>27</v>
      </c>
      <c r="B3" s="15"/>
    </row>
    <row r="4" spans="1:2" ht="15" customHeight="1" x14ac:dyDescent="0.25">
      <c r="A4" s="14" t="s">
        <v>28</v>
      </c>
    </row>
    <row r="5" spans="1:2" ht="15" customHeight="1" x14ac:dyDescent="0.25">
      <c r="A5" s="14" t="s">
        <v>29</v>
      </c>
      <c r="B5" s="14" t="s">
        <v>30</v>
      </c>
    </row>
    <row r="6" spans="1:2" ht="15" customHeight="1" x14ac:dyDescent="0.25">
      <c r="A6" s="14" t="s">
        <v>31</v>
      </c>
      <c r="B6" s="14" t="s">
        <v>32</v>
      </c>
    </row>
    <row r="7" spans="1:2" ht="15" customHeight="1" x14ac:dyDescent="0.25">
      <c r="A7" s="14" t="s">
        <v>33</v>
      </c>
      <c r="B7" s="16">
        <v>10</v>
      </c>
    </row>
    <row r="8" spans="1:2" ht="15" customHeight="1" x14ac:dyDescent="0.25">
      <c r="A8" s="14" t="s">
        <v>34</v>
      </c>
      <c r="B8" s="16">
        <v>105</v>
      </c>
    </row>
    <row r="9" spans="1:2" ht="15" customHeight="1" x14ac:dyDescent="0.25">
      <c r="A9" s="14" t="s">
        <v>35</v>
      </c>
      <c r="B9" s="14" t="s">
        <v>36</v>
      </c>
    </row>
    <row r="10" spans="1:2" ht="15" customHeight="1" x14ac:dyDescent="0.25">
      <c r="A10" s="14" t="s">
        <v>37</v>
      </c>
      <c r="B10" s="14" t="s">
        <v>38</v>
      </c>
    </row>
    <row r="11" spans="1:2" ht="15" customHeight="1" x14ac:dyDescent="0.25">
      <c r="A11" s="14" t="s">
        <v>39</v>
      </c>
      <c r="B11" s="14" t="s">
        <v>40</v>
      </c>
    </row>
    <row r="12" spans="1:2" ht="15" customHeight="1" x14ac:dyDescent="0.25">
      <c r="A12" s="14" t="s">
        <v>41</v>
      </c>
      <c r="B12" s="14" t="s">
        <v>42</v>
      </c>
    </row>
    <row r="13" spans="1:2" ht="15" customHeight="1" x14ac:dyDescent="0.25">
      <c r="A13" s="14" t="s">
        <v>43</v>
      </c>
      <c r="B13" s="14" t="s">
        <v>44</v>
      </c>
    </row>
  </sheetData>
  <printOptions headings="1" gridLines="1"/>
  <pageMargins left="0" right="0" top="0" bottom="0" header="0" footer="0"/>
  <pageSetup paperSize="0" scale="0" pageOrder="overThenDown" orientation="portrait" blackAndWhite="1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SYBR</vt:lpstr>
      <vt:lpstr>Run Information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Jessica Wiseman</cp:lastModifiedBy>
  <dcterms:modified xsi:type="dcterms:W3CDTF">2024-05-28T16:11:04Z</dcterms:modified>
</cp:coreProperties>
</file>